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ша\Документы\мои документы саша\Уточнение бюджета\2025 год\5. декабрь 1\"/>
    </mc:Choice>
  </mc:AlternateContent>
  <bookViews>
    <workbookView xWindow="480" yWindow="1650" windowWidth="15570" windowHeight="9690"/>
  </bookViews>
  <sheets>
    <sheet name="ОМС " sheetId="3" r:id="rId1"/>
    <sheet name="УЧРЕЖДЕНИЯ, МЕРОПРИЯТИЯ " sheetId="2" r:id="rId2"/>
  </sheets>
  <definedNames>
    <definedName name="_xlnm.Print_Titles" localSheetId="0">'ОМС '!$4:$5</definedName>
    <definedName name="_xlnm.Print_Titles" localSheetId="1">'УЧРЕЖДЕНИЯ, МЕРОПРИЯТИЯ '!$3:$4</definedName>
    <definedName name="_xlnm.Print_Area" localSheetId="0">'ОМС '!$A$1:$P$65</definedName>
  </definedNames>
  <calcPr calcId="152511"/>
</workbook>
</file>

<file path=xl/calcChain.xml><?xml version="1.0" encoding="utf-8"?>
<calcChain xmlns="http://schemas.openxmlformats.org/spreadsheetml/2006/main">
  <c r="M50" i="3" l="1"/>
  <c r="L50" i="3"/>
  <c r="M49" i="3"/>
  <c r="L49" i="3"/>
  <c r="M48" i="3"/>
  <c r="L48" i="3"/>
  <c r="L47" i="3"/>
  <c r="M47" i="3"/>
  <c r="M46" i="3"/>
  <c r="L46" i="3"/>
  <c r="M45" i="3"/>
  <c r="L45" i="3"/>
  <c r="M41" i="3"/>
  <c r="L41" i="3"/>
  <c r="M40" i="3"/>
  <c r="L40" i="3"/>
  <c r="M39" i="3"/>
  <c r="L39" i="3"/>
  <c r="M38" i="3"/>
  <c r="L38" i="3"/>
  <c r="M37" i="3"/>
  <c r="L37" i="3"/>
  <c r="M36" i="3"/>
  <c r="L36" i="3"/>
  <c r="M32" i="3"/>
  <c r="L32" i="3"/>
  <c r="M31" i="3"/>
  <c r="L31" i="3"/>
  <c r="M30" i="3"/>
  <c r="L30" i="3"/>
  <c r="M29" i="3"/>
  <c r="L29" i="3"/>
  <c r="M28" i="3"/>
  <c r="L28" i="3"/>
  <c r="M27" i="3"/>
  <c r="L27" i="3"/>
  <c r="M23" i="3"/>
  <c r="L23" i="3"/>
  <c r="M22" i="3"/>
  <c r="L22" i="3"/>
  <c r="M21" i="3"/>
  <c r="L21" i="3"/>
  <c r="M20" i="3"/>
  <c r="L20" i="3"/>
  <c r="M19" i="3"/>
  <c r="L19" i="3"/>
  <c r="M18" i="3"/>
  <c r="L18" i="3"/>
  <c r="M14" i="3"/>
  <c r="L14" i="3"/>
  <c r="M13" i="3"/>
  <c r="L13" i="3"/>
  <c r="M12" i="3"/>
  <c r="L12" i="3"/>
  <c r="M44" i="3" l="1"/>
  <c r="L44" i="3"/>
  <c r="M43" i="3"/>
  <c r="L43" i="3"/>
  <c r="M42" i="3"/>
  <c r="L42" i="3"/>
  <c r="M35" i="3"/>
  <c r="L35" i="3"/>
  <c r="M34" i="3"/>
  <c r="L34" i="3"/>
  <c r="M33" i="3"/>
  <c r="L33" i="3"/>
  <c r="M26" i="3"/>
  <c r="L26" i="3"/>
  <c r="M25" i="3"/>
  <c r="L25" i="3"/>
  <c r="M24" i="3"/>
  <c r="L24" i="3"/>
  <c r="M17" i="3"/>
  <c r="L17" i="3"/>
  <c r="M16" i="3"/>
  <c r="L16" i="3"/>
  <c r="M15" i="3"/>
  <c r="L15" i="3"/>
  <c r="M8" i="3"/>
  <c r="L8" i="3"/>
  <c r="M7" i="3"/>
  <c r="L7" i="3"/>
  <c r="M6" i="3"/>
  <c r="L6" i="3"/>
  <c r="M11" i="3"/>
  <c r="M10" i="3"/>
  <c r="L10" i="3"/>
  <c r="M9" i="3"/>
  <c r="L9" i="3"/>
  <c r="L11" i="3" l="1"/>
  <c r="L51" i="3" l="1"/>
  <c r="M51" i="3"/>
  <c r="J58" i="3"/>
  <c r="K58" i="3" s="1"/>
  <c r="L58" i="3" s="1"/>
  <c r="J59" i="3"/>
  <c r="K59" i="3" s="1"/>
  <c r="L59" i="3" s="1"/>
</calcChain>
</file>

<file path=xl/sharedStrings.xml><?xml version="1.0" encoding="utf-8"?>
<sst xmlns="http://schemas.openxmlformats.org/spreadsheetml/2006/main" count="226" uniqueCount="133">
  <si>
    <t>уточнения (+,-)</t>
  </si>
  <si>
    <t xml:space="preserve">Вид расходов </t>
  </si>
  <si>
    <t xml:space="preserve">Подробный расчет, пояснения </t>
  </si>
  <si>
    <t>Уточненный план</t>
  </si>
  <si>
    <t xml:space="preserve">кассовое исполнение </t>
  </si>
  <si>
    <t xml:space="preserve">Утвержденный план </t>
  </si>
  <si>
    <t xml:space="preserve">Наименование ГРБС, наименование целевой статьи </t>
  </si>
  <si>
    <t>Сумма уточнения (+;-)</t>
  </si>
  <si>
    <t xml:space="preserve">Утвердженные расходы с учетом уточнения </t>
  </si>
  <si>
    <t>(руб.коп.)</t>
  </si>
  <si>
    <t>сумма</t>
  </si>
  <si>
    <t>%</t>
  </si>
  <si>
    <t xml:space="preserve">Код ведомства, раздел, подраздел, целевая статья </t>
  </si>
  <si>
    <t>Отклонение утвержденных расходов без учета выплат подлежащих исключению от установленного норматива</t>
  </si>
  <si>
    <t xml:space="preserve">ВСЕГО НА УПРАВЛЕНИЕ </t>
  </si>
  <si>
    <t>Доп. классификация (региональная)</t>
  </si>
  <si>
    <t>4=гр2+гр3</t>
  </si>
  <si>
    <t xml:space="preserve"> </t>
  </si>
  <si>
    <t>содержание органов местного самоуправления Брянской области</t>
  </si>
  <si>
    <t xml:space="preserve">наименование </t>
  </si>
  <si>
    <t>стимулирующие выплаты согласно НПА Брянской области</t>
  </si>
  <si>
    <t>компенсационные выплаты при увольнении</t>
  </si>
  <si>
    <t>оплата труда депутатов, выборных должностных лиц органов местного самоуправления, муниципальных служащих Брянской области</t>
  </si>
  <si>
    <t>№ п/п</t>
  </si>
  <si>
    <t>дата</t>
  </si>
  <si>
    <t>1</t>
  </si>
  <si>
    <t>Установленный норматив формирования расходов на:</t>
  </si>
  <si>
    <t>Информация о соблюдении установленных нормативов:</t>
  </si>
  <si>
    <t>размер</t>
  </si>
  <si>
    <t>Итого выплат</t>
  </si>
  <si>
    <t>гр 8= гр5+гр6+гр7</t>
  </si>
  <si>
    <t>гр9=гр4-гр8</t>
  </si>
  <si>
    <t>гр10= гр9-гр1</t>
  </si>
  <si>
    <t>Утвержденные расходы без учета выплат подлежащих исключению</t>
  </si>
  <si>
    <t>исполнитель : Ковалевская А.В.</t>
  </si>
  <si>
    <t>Ковалевская А.В.</t>
  </si>
  <si>
    <r>
      <t xml:space="preserve">Утвержденные расходы на последнюю дату по форме 387 </t>
    </r>
    <r>
      <rPr>
        <i/>
        <sz val="11"/>
        <color theme="1"/>
        <rFont val="Times New Roman"/>
        <family val="1"/>
        <charset val="204"/>
      </rPr>
      <t>(без переданных полномочий Брянской области и РФ)</t>
    </r>
  </si>
  <si>
    <t>Выплаты подлежащие исключению, согласно Постановлению Правительства Брянской области от 11.12.2017 633-п</t>
  </si>
  <si>
    <t>Сельцовский городской округ Брянской области</t>
  </si>
  <si>
    <t>Начальник финансового органа</t>
  </si>
  <si>
    <t>телефон: 97-26-65</t>
  </si>
  <si>
    <t>Таблица к уточнению местного бюджета по расходам на финансивое обеспечение деятельности органов местного самоуправления на 2025 год</t>
  </si>
  <si>
    <t>2024 год</t>
  </si>
  <si>
    <t xml:space="preserve">План с учетом уточнения на 2025 год </t>
  </si>
  <si>
    <t xml:space="preserve">Отклонение утвержденного плана с учетом уточнения на 2025 год  от кассового исполнения 2024 года </t>
  </si>
  <si>
    <t>2025 год , рублей</t>
  </si>
  <si>
    <t xml:space="preserve">2024 год </t>
  </si>
  <si>
    <t>121</t>
  </si>
  <si>
    <t>129</t>
  </si>
  <si>
    <t>213</t>
  </si>
  <si>
    <t>2025 год ( на 01.12.2025 года)</t>
  </si>
  <si>
    <t xml:space="preserve">Пояснение к уточнению  бюджета по общегосударственным вопросам по Сельцовскому городскому округу на 01.12.2025г.  </t>
  </si>
  <si>
    <t>2025 год ( на 01.12.2025г.)</t>
  </si>
  <si>
    <t>001 0104 7000015890</t>
  </si>
  <si>
    <t>Администрация города Сельцо Брянской области -  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</si>
  <si>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Администрации города Сельцо Брянской области -Стимулирование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</si>
  <si>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001 0104 7000015900</t>
  </si>
  <si>
    <t>211</t>
  </si>
  <si>
    <t>Администрации города Сельцо Брянской области -Поощрение высоких темпов наращивания налогового (экономического) потенциала территорий</t>
  </si>
  <si>
    <t>001 0104 7000015930</t>
  </si>
  <si>
    <t>Финансовый отдел администрации города Сельцо Брянской области -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</si>
  <si>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002 0106 7000015890</t>
  </si>
  <si>
    <t>Финансовый отдел администрации города Сельцо Брянской области -  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</si>
  <si>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002 0106 7000015900</t>
  </si>
  <si>
    <t>Финансовый отдел администрации города Сельцо Брянской области -  Поощрение высоких темпов наращивания налогового (экономического) потенциала территорий</t>
  </si>
  <si>
    <t>002 0106 7000015930</t>
  </si>
  <si>
    <t>Совет народных депутатов города Сельцо-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</si>
  <si>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003 0102 7000015890</t>
  </si>
  <si>
    <t>Совет народных депутатов города Сельцо-  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</si>
  <si>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003 0102 7000015900</t>
  </si>
  <si>
    <t>Совет народных депутатов города Сельцо-  Поощрение высоких темпов наращивания налогового (экономического) потенциала территорий</t>
  </si>
  <si>
    <t>003 0102 7000015930</t>
  </si>
  <si>
    <t>Совет народных депутатов города Сельцо- 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</si>
  <si>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003 0103 7000015890</t>
  </si>
  <si>
    <t>003 0103 7000015900</t>
  </si>
  <si>
    <t>Совет народных депутатов города Сельцо- Поощрение высоких темпов наращивания налогового (экономического) потенциала территорий</t>
  </si>
  <si>
    <t>003 0103 7000015930</t>
  </si>
  <si>
    <t>Контрольно-счетная палата Сельцовского городского округа -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</si>
  <si>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004 0106 7000015890</t>
  </si>
  <si>
    <t>Контрольно-счетная палата Сельцовского городского округа -  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</si>
  <si>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004 0106 7000015900</t>
  </si>
  <si>
    <t>Контрольно-счетная палата Сельцовского городского округа -  Поощрение высоких темпов наращивания налогового (экономического) потенциала территорий</t>
  </si>
  <si>
    <t>004 0106 7000015930</t>
  </si>
  <si>
    <t>+2 268 000,00</t>
  </si>
  <si>
    <t>+669 708,66</t>
  </si>
  <si>
    <t>+514 369,17</t>
  </si>
  <si>
    <t>+155 339,49</t>
  </si>
  <si>
    <t>+408 986,04</t>
  </si>
  <si>
    <t>+314 121,38</t>
  </si>
  <si>
    <t>+94 864,66</t>
  </si>
  <si>
    <t>+295 560,16</t>
  </si>
  <si>
    <t>+227 004,73</t>
  </si>
  <si>
    <t>+68 555,43</t>
  </si>
  <si>
    <t>+286 544,16</t>
  </si>
  <si>
    <t>+220 080,00</t>
  </si>
  <si>
    <t>+66 464,16</t>
  </si>
  <si>
    <t>+172 267,36</t>
  </si>
  <si>
    <t>+132 309,80</t>
  </si>
  <si>
    <t>+39 957,56</t>
  </si>
  <si>
    <t>+119 379,60</t>
  </si>
  <si>
    <t>+91 689,40</t>
  </si>
  <si>
    <t>+27 690,20</t>
  </si>
  <si>
    <t>+20 832,00</t>
  </si>
  <si>
    <t>+16 000,00</t>
  </si>
  <si>
    <t>+4 832,00</t>
  </si>
  <si>
    <t>+13 966,50</t>
  </si>
  <si>
    <t>+10 750,00</t>
  </si>
  <si>
    <t>+3 246,50</t>
  </si>
  <si>
    <t>+12 043,50</t>
  </si>
  <si>
    <t>+9 250,00</t>
  </si>
  <si>
    <t>+2 793,50</t>
  </si>
  <si>
    <t>+41 587,18</t>
  </si>
  <si>
    <t>+31 941,00</t>
  </si>
  <si>
    <t>+9 646,18</t>
  </si>
  <si>
    <t>+23 764,10</t>
  </si>
  <si>
    <t>+18 252,00</t>
  </si>
  <si>
    <t>+5 512,10</t>
  </si>
  <si>
    <t>+15 842,74</t>
  </si>
  <si>
    <t>+12 168,00</t>
  </si>
  <si>
    <t>+3 674,74</t>
  </si>
  <si>
    <t>+83 328,00</t>
  </si>
  <si>
    <t>+64 000,00</t>
  </si>
  <si>
    <t>+19 328,00</t>
  </si>
  <si>
    <t>+55 986,00</t>
  </si>
  <si>
    <t>+43 0000,00</t>
  </si>
  <si>
    <t>+12 986,00</t>
  </si>
  <si>
    <t>+48 174,00</t>
  </si>
  <si>
    <t>+37 000,00</t>
  </si>
  <si>
    <t>+11 174,00</t>
  </si>
  <si>
    <t>+1 192 569,74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</si>
  <si>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</si>
  <si>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</si>
  <si>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Поощрение высоких темпов наращивания налогового (экономического) потенциала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</si>
</sst>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0" fontId="3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7">
      <alignment horizontal="center" vertical="center" wrapText="1"/>
    </xf>
    <xf numFmtId="49" fontId="3" fillId="0" borderId="7">
      <alignment horizontal="center" vertical="top" shrinkToFit="1"/>
    </xf>
    <xf numFmtId="4" fontId="5" fillId="2" borderId="7">
      <alignment horizontal="right" vertical="top" shrinkToFit="1"/>
    </xf>
    <xf numFmtId="10" fontId="5" fillId="2" borderId="7">
      <alignment horizontal="right" vertical="top" shrinkToFit="1"/>
    </xf>
    <xf numFmtId="0" fontId="3" fillId="0" borderId="0">
      <alignment horizontal="left" wrapText="1"/>
    </xf>
    <xf numFmtId="0" fontId="5" fillId="0" borderId="7">
      <alignment vertical="top" wrapText="1"/>
    </xf>
    <xf numFmtId="4" fontId="5" fillId="3" borderId="7">
      <alignment horizontal="right" vertical="top" shrinkToFit="1"/>
    </xf>
    <xf numFmtId="10" fontId="5" fillId="3" borderId="7">
      <alignment horizontal="right" vertical="top" shrinkToFit="1"/>
    </xf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4" borderId="0"/>
    <xf numFmtId="0" fontId="3" fillId="0" borderId="0">
      <alignment wrapText="1"/>
    </xf>
    <xf numFmtId="0" fontId="3" fillId="0" borderId="0">
      <alignment horizontal="right"/>
    </xf>
    <xf numFmtId="0" fontId="3" fillId="4" borderId="8"/>
    <xf numFmtId="0" fontId="3" fillId="4" borderId="9"/>
    <xf numFmtId="49" fontId="3" fillId="0" borderId="7">
      <alignment horizontal="left" vertical="top" wrapText="1" indent="2"/>
    </xf>
    <xf numFmtId="4" fontId="3" fillId="0" borderId="7">
      <alignment horizontal="right" vertical="top" shrinkToFit="1"/>
    </xf>
    <xf numFmtId="10" fontId="3" fillId="0" borderId="7">
      <alignment horizontal="right" vertical="top" shrinkToFit="1"/>
    </xf>
    <xf numFmtId="0" fontId="3" fillId="4" borderId="9">
      <alignment shrinkToFit="1"/>
    </xf>
    <xf numFmtId="0" fontId="5" fillId="0" borderId="7">
      <alignment horizontal="left"/>
    </xf>
    <xf numFmtId="0" fontId="3" fillId="4" borderId="10"/>
    <xf numFmtId="0" fontId="3" fillId="4" borderId="9">
      <alignment horizontal="center"/>
    </xf>
    <xf numFmtId="0" fontId="3" fillId="4" borderId="9">
      <alignment horizontal="left"/>
    </xf>
    <xf numFmtId="0" fontId="3" fillId="4" borderId="10">
      <alignment horizontal="center"/>
    </xf>
    <xf numFmtId="0" fontId="3" fillId="4" borderId="10">
      <alignment horizontal="left"/>
    </xf>
  </cellStyleXfs>
  <cellXfs count="103">
    <xf numFmtId="0" fontId="0" fillId="0" borderId="0" xfId="0"/>
    <xf numFmtId="0" fontId="8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Border="1"/>
    <xf numFmtId="2" fontId="9" fillId="0" borderId="0" xfId="0" applyNumberFormat="1" applyFont="1" applyFill="1" applyBorder="1"/>
    <xf numFmtId="4" fontId="8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8" fillId="0" borderId="12" xfId="0" applyFont="1" applyBorder="1"/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8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right" vertical="center" wrapText="1"/>
    </xf>
    <xf numFmtId="10" fontId="12" fillId="0" borderId="1" xfId="0" applyNumberFormat="1" applyFont="1" applyBorder="1" applyAlignment="1">
      <alignment horizontal="right" wrapText="1"/>
    </xf>
    <xf numFmtId="10" fontId="12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/>
    <xf numFmtId="49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right"/>
    </xf>
    <xf numFmtId="4" fontId="12" fillId="0" borderId="1" xfId="0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right" wrapText="1"/>
    </xf>
    <xf numFmtId="49" fontId="12" fillId="0" borderId="1" xfId="0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wrapText="1"/>
    </xf>
    <xf numFmtId="4" fontId="12" fillId="0" borderId="1" xfId="0" applyNumberFormat="1" applyFont="1" applyFill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right" wrapText="1"/>
    </xf>
    <xf numFmtId="4" fontId="15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vertical="center" wrapText="1"/>
    </xf>
    <xf numFmtId="4" fontId="0" fillId="0" borderId="1" xfId="0" applyNumberFormat="1" applyFont="1" applyBorder="1"/>
    <xf numFmtId="4" fontId="8" fillId="0" borderId="1" xfId="0" applyNumberFormat="1" applyFont="1" applyBorder="1"/>
    <xf numFmtId="0" fontId="12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0" xfId="0" applyFont="1" applyAlignment="1">
      <alignment horizontal="center"/>
    </xf>
    <xf numFmtId="2" fontId="8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/>
    </xf>
    <xf numFmtId="2" fontId="8" fillId="0" borderId="13" xfId="0" applyNumberFormat="1" applyFont="1" applyBorder="1" applyAlignment="1">
      <alignment horizontal="center" vertical="top" wrapText="1"/>
    </xf>
    <xf numFmtId="2" fontId="8" fillId="0" borderId="14" xfId="0" applyNumberFormat="1" applyFont="1" applyBorder="1" applyAlignment="1">
      <alignment horizontal="center" vertical="top" wrapText="1"/>
    </xf>
    <xf numFmtId="2" fontId="8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2" fontId="8" fillId="0" borderId="2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</cellXfs>
  <cellStyles count="33">
    <cellStyle name="br" xfId="13"/>
    <cellStyle name="col" xfId="14"/>
    <cellStyle name="style0" xfId="15"/>
    <cellStyle name="td" xfId="16"/>
    <cellStyle name="tr" xfId="17"/>
    <cellStyle name="xl21" xfId="18"/>
    <cellStyle name="xl22" xfId="19"/>
    <cellStyle name="xl23" xfId="2"/>
    <cellStyle name="xl24" xfId="3"/>
    <cellStyle name="xl25" xfId="4"/>
    <cellStyle name="xl26" xfId="20"/>
    <cellStyle name="xl27" xfId="21"/>
    <cellStyle name="xl28" xfId="5"/>
    <cellStyle name="xl29" xfId="22"/>
    <cellStyle name="xl30" xfId="23"/>
    <cellStyle name="xl31" xfId="6"/>
    <cellStyle name="xl32" xfId="24"/>
    <cellStyle name="xl33" xfId="25"/>
    <cellStyle name="xl34" xfId="26"/>
    <cellStyle name="xl35" xfId="27"/>
    <cellStyle name="xl36" xfId="7"/>
    <cellStyle name="xl37" xfId="8"/>
    <cellStyle name="xl38" xfId="28"/>
    <cellStyle name="xl39" xfId="9"/>
    <cellStyle name="xl40" xfId="10"/>
    <cellStyle name="xl41" xfId="11"/>
    <cellStyle name="xl42" xfId="12"/>
    <cellStyle name="xl43" xfId="29"/>
    <cellStyle name="xl44" xfId="30"/>
    <cellStyle name="xl45" xfId="31"/>
    <cellStyle name="xl46" xfId="3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O65"/>
  <sheetViews>
    <sheetView tabSelected="1" view="pageBreakPreview" zoomScale="66" zoomScaleNormal="100" zoomScaleSheetLayoutView="66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N42" sqref="N42:N50"/>
    </sheetView>
  </sheetViews>
  <sheetFormatPr defaultRowHeight="15" x14ac:dyDescent="0.25"/>
  <cols>
    <col min="1" max="1" width="5.85546875" customWidth="1"/>
    <col min="2" max="2" width="32.140625" customWidth="1"/>
    <col min="3" max="3" width="25.28515625" customWidth="1"/>
    <col min="4" max="4" width="14.42578125" customWidth="1"/>
    <col min="5" max="5" width="16" customWidth="1"/>
    <col min="6" max="6" width="19" customWidth="1"/>
    <col min="7" max="7" width="14.85546875" customWidth="1"/>
    <col min="8" max="8" width="17.7109375" customWidth="1"/>
    <col min="9" max="9" width="15.140625" customWidth="1"/>
    <col min="10" max="11" width="16.140625" customWidth="1"/>
    <col min="12" max="12" width="15.140625" customWidth="1"/>
    <col min="13" max="13" width="14.5703125" customWidth="1"/>
    <col min="14" max="14" width="53.85546875" customWidth="1"/>
    <col min="15" max="15" width="0.28515625" customWidth="1"/>
    <col min="16" max="16" width="29.85546875" customWidth="1"/>
  </cols>
  <sheetData>
    <row r="1" spans="1:15" ht="21.75" customHeight="1" x14ac:dyDescent="0.25">
      <c r="A1" s="75" t="s">
        <v>41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5" ht="21.75" customHeight="1" x14ac:dyDescent="0.25">
      <c r="A2" s="28"/>
      <c r="B2" s="28"/>
      <c r="C2" s="28"/>
      <c r="D2" s="28"/>
      <c r="E2" s="28"/>
      <c r="F2" s="75" t="s">
        <v>38</v>
      </c>
      <c r="G2" s="76"/>
      <c r="H2" s="76"/>
      <c r="I2" s="76"/>
      <c r="J2" s="76"/>
      <c r="K2" s="76"/>
      <c r="L2" s="28"/>
      <c r="M2" s="28"/>
      <c r="N2" s="28"/>
    </row>
    <row r="3" spans="1:15" ht="18.7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 t="s">
        <v>9</v>
      </c>
    </row>
    <row r="4" spans="1:15" ht="90" customHeight="1" x14ac:dyDescent="0.25">
      <c r="A4" s="90" t="s">
        <v>23</v>
      </c>
      <c r="B4" s="89" t="s">
        <v>6</v>
      </c>
      <c r="C4" s="89" t="s">
        <v>12</v>
      </c>
      <c r="D4" s="89" t="s">
        <v>1</v>
      </c>
      <c r="E4" s="92" t="s">
        <v>15</v>
      </c>
      <c r="F4" s="93" t="s">
        <v>42</v>
      </c>
      <c r="G4" s="93"/>
      <c r="H4" s="94" t="s">
        <v>50</v>
      </c>
      <c r="I4" s="95"/>
      <c r="J4" s="89" t="s">
        <v>0</v>
      </c>
      <c r="K4" s="90" t="s">
        <v>43</v>
      </c>
      <c r="L4" s="89" t="s">
        <v>44</v>
      </c>
      <c r="M4" s="89"/>
      <c r="N4" s="89" t="s">
        <v>2</v>
      </c>
      <c r="O4" t="s">
        <v>17</v>
      </c>
    </row>
    <row r="5" spans="1:15" ht="38.25" customHeight="1" x14ac:dyDescent="0.25">
      <c r="A5" s="91"/>
      <c r="B5" s="89"/>
      <c r="C5" s="89"/>
      <c r="D5" s="89"/>
      <c r="E5" s="92"/>
      <c r="F5" s="21" t="s">
        <v>3</v>
      </c>
      <c r="G5" s="21" t="s">
        <v>4</v>
      </c>
      <c r="H5" s="21" t="s">
        <v>5</v>
      </c>
      <c r="I5" s="21" t="s">
        <v>4</v>
      </c>
      <c r="J5" s="89"/>
      <c r="K5" s="91"/>
      <c r="L5" s="22" t="s">
        <v>10</v>
      </c>
      <c r="M5" s="22" t="s">
        <v>11</v>
      </c>
      <c r="N5" s="89"/>
    </row>
    <row r="6" spans="1:15" ht="38.25" customHeight="1" x14ac:dyDescent="0.25">
      <c r="A6" s="65">
        <v>1</v>
      </c>
      <c r="B6" s="61" t="s">
        <v>54</v>
      </c>
      <c r="C6" s="63" t="s">
        <v>53</v>
      </c>
      <c r="D6" s="51"/>
      <c r="E6" s="51"/>
      <c r="F6" s="52">
        <v>0</v>
      </c>
      <c r="G6" s="52">
        <v>0</v>
      </c>
      <c r="H6" s="24">
        <v>0</v>
      </c>
      <c r="I6" s="49">
        <v>0</v>
      </c>
      <c r="J6" s="53" t="s">
        <v>84</v>
      </c>
      <c r="K6" s="24">
        <v>669708.66</v>
      </c>
      <c r="L6" s="24">
        <f t="shared" ref="L6:L8" si="0">K6-G6</f>
        <v>669708.66</v>
      </c>
      <c r="M6" s="32" t="e">
        <f t="shared" ref="M6:M8" si="1">K6/G6</f>
        <v>#DIV/0!</v>
      </c>
      <c r="N6" s="25"/>
    </row>
    <row r="7" spans="1:15" ht="54" customHeight="1" x14ac:dyDescent="0.25">
      <c r="A7" s="66"/>
      <c r="B7" s="62"/>
      <c r="C7" s="60"/>
      <c r="D7" s="51" t="s">
        <v>47</v>
      </c>
      <c r="E7" s="51" t="s">
        <v>57</v>
      </c>
      <c r="F7" s="52">
        <v>0</v>
      </c>
      <c r="G7" s="52">
        <v>0</v>
      </c>
      <c r="H7" s="24">
        <v>0</v>
      </c>
      <c r="I7" s="49">
        <v>0</v>
      </c>
      <c r="J7" s="53" t="s">
        <v>85</v>
      </c>
      <c r="K7" s="24">
        <v>514369.17</v>
      </c>
      <c r="L7" s="24">
        <f t="shared" si="0"/>
        <v>514369.17</v>
      </c>
      <c r="M7" s="32" t="e">
        <f t="shared" si="1"/>
        <v>#DIV/0!</v>
      </c>
      <c r="N7" s="64" t="s">
        <v>130</v>
      </c>
    </row>
    <row r="8" spans="1:15" ht="71.25" customHeight="1" x14ac:dyDescent="0.25">
      <c r="A8" s="74"/>
      <c r="B8" s="62"/>
      <c r="C8" s="60"/>
      <c r="D8" s="51" t="s">
        <v>48</v>
      </c>
      <c r="E8" s="51" t="s">
        <v>49</v>
      </c>
      <c r="F8" s="52">
        <v>0</v>
      </c>
      <c r="G8" s="52">
        <v>0</v>
      </c>
      <c r="H8" s="24">
        <v>0</v>
      </c>
      <c r="I8" s="49">
        <v>0</v>
      </c>
      <c r="J8" s="53" t="s">
        <v>86</v>
      </c>
      <c r="K8" s="24">
        <v>155339.49</v>
      </c>
      <c r="L8" s="24">
        <f t="shared" si="0"/>
        <v>155339.49</v>
      </c>
      <c r="M8" s="32" t="e">
        <f t="shared" si="1"/>
        <v>#DIV/0!</v>
      </c>
      <c r="N8" s="71"/>
    </row>
    <row r="9" spans="1:15" ht="54" customHeight="1" x14ac:dyDescent="0.25">
      <c r="A9" s="65">
        <v>2</v>
      </c>
      <c r="B9" s="69" t="s">
        <v>55</v>
      </c>
      <c r="C9" s="72" t="s">
        <v>56</v>
      </c>
      <c r="D9" s="29"/>
      <c r="E9" s="29"/>
      <c r="F9" s="43">
        <v>0</v>
      </c>
      <c r="G9" s="43">
        <v>0</v>
      </c>
      <c r="H9" s="41">
        <v>0</v>
      </c>
      <c r="I9" s="56">
        <v>0</v>
      </c>
      <c r="J9" s="31" t="s">
        <v>87</v>
      </c>
      <c r="K9" s="23">
        <v>408986.04</v>
      </c>
      <c r="L9" s="23">
        <f t="shared" ref="L9:L10" si="2">K9-G9</f>
        <v>408986.04</v>
      </c>
      <c r="M9" s="33" t="e">
        <f t="shared" ref="M9:M10" si="3">K9/G9</f>
        <v>#DIV/0!</v>
      </c>
      <c r="N9" s="69" t="s">
        <v>131</v>
      </c>
    </row>
    <row r="10" spans="1:15" ht="50.25" customHeight="1" x14ac:dyDescent="0.25">
      <c r="A10" s="66"/>
      <c r="B10" s="70"/>
      <c r="C10" s="73"/>
      <c r="D10" s="51" t="s">
        <v>47</v>
      </c>
      <c r="E10" s="51" t="s">
        <v>57</v>
      </c>
      <c r="F10" s="43">
        <v>0</v>
      </c>
      <c r="G10" s="43">
        <v>0</v>
      </c>
      <c r="H10" s="41">
        <v>0</v>
      </c>
      <c r="I10" s="56">
        <v>0</v>
      </c>
      <c r="J10" s="31" t="s">
        <v>88</v>
      </c>
      <c r="K10" s="23">
        <v>314121.38</v>
      </c>
      <c r="L10" s="23">
        <f t="shared" si="2"/>
        <v>314121.38</v>
      </c>
      <c r="M10" s="33" t="e">
        <f t="shared" si="3"/>
        <v>#DIV/0!</v>
      </c>
      <c r="N10" s="70"/>
    </row>
    <row r="11" spans="1:15" ht="41.25" customHeight="1" x14ac:dyDescent="0.25">
      <c r="A11" s="66"/>
      <c r="B11" s="71"/>
      <c r="C11" s="74"/>
      <c r="D11" s="51" t="s">
        <v>48</v>
      </c>
      <c r="E11" s="51" t="s">
        <v>49</v>
      </c>
      <c r="F11" s="43">
        <v>0</v>
      </c>
      <c r="G11" s="43">
        <v>0</v>
      </c>
      <c r="H11" s="41">
        <v>0</v>
      </c>
      <c r="I11" s="56">
        <v>0</v>
      </c>
      <c r="J11" s="31" t="s">
        <v>89</v>
      </c>
      <c r="K11" s="23">
        <v>94864.66</v>
      </c>
      <c r="L11" s="23">
        <f t="shared" ref="L11:L26" si="4">K11-G11</f>
        <v>94864.66</v>
      </c>
      <c r="M11" s="33" t="e">
        <f t="shared" ref="M11:M26" si="5">K11/G11</f>
        <v>#DIV/0!</v>
      </c>
      <c r="N11" s="71"/>
    </row>
    <row r="12" spans="1:15" ht="41.25" customHeight="1" x14ac:dyDescent="0.25">
      <c r="A12" s="65">
        <v>3</v>
      </c>
      <c r="B12" s="69" t="s">
        <v>58</v>
      </c>
      <c r="C12" s="72" t="s">
        <v>59</v>
      </c>
      <c r="D12" s="29"/>
      <c r="E12" s="29"/>
      <c r="F12" s="43">
        <v>0</v>
      </c>
      <c r="G12" s="43">
        <v>0</v>
      </c>
      <c r="H12" s="41">
        <v>0</v>
      </c>
      <c r="I12" s="56">
        <v>0</v>
      </c>
      <c r="J12" s="31" t="s">
        <v>90</v>
      </c>
      <c r="K12" s="23">
        <v>295560.15999999997</v>
      </c>
      <c r="L12" s="23">
        <f t="shared" si="4"/>
        <v>295560.15999999997</v>
      </c>
      <c r="M12" s="33" t="e">
        <f t="shared" si="5"/>
        <v>#DIV/0!</v>
      </c>
      <c r="N12" s="69" t="s">
        <v>132</v>
      </c>
    </row>
    <row r="13" spans="1:15" ht="41.25" customHeight="1" x14ac:dyDescent="0.25">
      <c r="A13" s="66"/>
      <c r="B13" s="70"/>
      <c r="C13" s="73"/>
      <c r="D13" s="51" t="s">
        <v>47</v>
      </c>
      <c r="E13" s="51" t="s">
        <v>57</v>
      </c>
      <c r="F13" s="43">
        <v>0</v>
      </c>
      <c r="G13" s="43">
        <v>0</v>
      </c>
      <c r="H13" s="41">
        <v>0</v>
      </c>
      <c r="I13" s="56">
        <v>0</v>
      </c>
      <c r="J13" s="31" t="s">
        <v>91</v>
      </c>
      <c r="K13" s="23">
        <v>227004.73</v>
      </c>
      <c r="L13" s="23">
        <f t="shared" si="4"/>
        <v>227004.73</v>
      </c>
      <c r="M13" s="33" t="e">
        <f t="shared" si="5"/>
        <v>#DIV/0!</v>
      </c>
      <c r="N13" s="70"/>
    </row>
    <row r="14" spans="1:15" ht="41.25" customHeight="1" x14ac:dyDescent="0.25">
      <c r="A14" s="66"/>
      <c r="B14" s="71"/>
      <c r="C14" s="74"/>
      <c r="D14" s="51" t="s">
        <v>48</v>
      </c>
      <c r="E14" s="51" t="s">
        <v>49</v>
      </c>
      <c r="F14" s="43">
        <v>0</v>
      </c>
      <c r="G14" s="43">
        <v>0</v>
      </c>
      <c r="H14" s="41">
        <v>0</v>
      </c>
      <c r="I14" s="56">
        <v>0</v>
      </c>
      <c r="J14" s="31" t="s">
        <v>92</v>
      </c>
      <c r="K14" s="23">
        <v>68555.429999999993</v>
      </c>
      <c r="L14" s="23">
        <f t="shared" ref="L14" si="6">K14-G14</f>
        <v>68555.429999999993</v>
      </c>
      <c r="M14" s="33" t="e">
        <f t="shared" ref="M14" si="7">K14/G14</f>
        <v>#DIV/0!</v>
      </c>
      <c r="N14" s="71"/>
    </row>
    <row r="15" spans="1:15" ht="38.25" customHeight="1" x14ac:dyDescent="0.25">
      <c r="A15" s="65">
        <v>4</v>
      </c>
      <c r="B15" s="61" t="s">
        <v>60</v>
      </c>
      <c r="C15" s="63" t="s">
        <v>61</v>
      </c>
      <c r="D15" s="51"/>
      <c r="E15" s="51"/>
      <c r="F15" s="54">
        <v>0</v>
      </c>
      <c r="G15" s="54">
        <v>0</v>
      </c>
      <c r="H15" s="23">
        <v>0</v>
      </c>
      <c r="I15" s="50">
        <v>0</v>
      </c>
      <c r="J15" s="44" t="s">
        <v>93</v>
      </c>
      <c r="K15" s="23">
        <v>286544.15999999997</v>
      </c>
      <c r="L15" s="23">
        <f t="shared" si="4"/>
        <v>286544.15999999997</v>
      </c>
      <c r="M15" s="33" t="e">
        <f t="shared" si="5"/>
        <v>#DIV/0!</v>
      </c>
      <c r="N15" s="25"/>
    </row>
    <row r="16" spans="1:15" ht="67.5" customHeight="1" x14ac:dyDescent="0.25">
      <c r="A16" s="66"/>
      <c r="B16" s="67"/>
      <c r="C16" s="68"/>
      <c r="D16" s="51" t="s">
        <v>47</v>
      </c>
      <c r="E16" s="51" t="s">
        <v>57</v>
      </c>
      <c r="F16" s="54">
        <v>0</v>
      </c>
      <c r="G16" s="54">
        <v>0</v>
      </c>
      <c r="H16" s="23">
        <v>0</v>
      </c>
      <c r="I16" s="50">
        <v>0</v>
      </c>
      <c r="J16" s="31" t="s">
        <v>94</v>
      </c>
      <c r="K16" s="23">
        <v>220080</v>
      </c>
      <c r="L16" s="23">
        <f t="shared" si="4"/>
        <v>220080</v>
      </c>
      <c r="M16" s="33" t="e">
        <f t="shared" si="5"/>
        <v>#DIV/0!</v>
      </c>
      <c r="N16" s="64" t="s">
        <v>130</v>
      </c>
    </row>
    <row r="17" spans="1:14" ht="64.5" customHeight="1" x14ac:dyDescent="0.25">
      <c r="A17" s="66"/>
      <c r="B17" s="67"/>
      <c r="C17" s="68"/>
      <c r="D17" s="51" t="s">
        <v>48</v>
      </c>
      <c r="E17" s="51" t="s">
        <v>49</v>
      </c>
      <c r="F17" s="54">
        <v>0</v>
      </c>
      <c r="G17" s="54">
        <v>0</v>
      </c>
      <c r="H17" s="23">
        <v>0</v>
      </c>
      <c r="I17" s="50">
        <v>0</v>
      </c>
      <c r="J17" s="31" t="s">
        <v>95</v>
      </c>
      <c r="K17" s="23">
        <v>66464.160000000003</v>
      </c>
      <c r="L17" s="23">
        <f t="shared" si="4"/>
        <v>66464.160000000003</v>
      </c>
      <c r="M17" s="33" t="e">
        <f t="shared" si="5"/>
        <v>#DIV/0!</v>
      </c>
      <c r="N17" s="71"/>
    </row>
    <row r="18" spans="1:14" ht="64.5" customHeight="1" x14ac:dyDescent="0.25">
      <c r="A18" s="65">
        <v>5</v>
      </c>
      <c r="B18" s="61" t="s">
        <v>62</v>
      </c>
      <c r="C18" s="63" t="s">
        <v>63</v>
      </c>
      <c r="D18" s="51"/>
      <c r="E18" s="51"/>
      <c r="F18" s="54">
        <v>0</v>
      </c>
      <c r="G18" s="54">
        <v>0</v>
      </c>
      <c r="H18" s="23">
        <v>0</v>
      </c>
      <c r="I18" s="50">
        <v>0</v>
      </c>
      <c r="J18" s="44" t="s">
        <v>96</v>
      </c>
      <c r="K18" s="23">
        <v>172267.36</v>
      </c>
      <c r="L18" s="23">
        <f t="shared" ref="L18:L20" si="8">K18-G18</f>
        <v>172267.36</v>
      </c>
      <c r="M18" s="33" t="e">
        <f t="shared" ref="M18:M20" si="9">K18/G18</f>
        <v>#DIV/0!</v>
      </c>
      <c r="N18" s="69" t="s">
        <v>131</v>
      </c>
    </row>
    <row r="19" spans="1:14" ht="64.5" customHeight="1" x14ac:dyDescent="0.25">
      <c r="A19" s="66"/>
      <c r="B19" s="67"/>
      <c r="C19" s="68"/>
      <c r="D19" s="51" t="s">
        <v>47</v>
      </c>
      <c r="E19" s="51" t="s">
        <v>57</v>
      </c>
      <c r="F19" s="54">
        <v>0</v>
      </c>
      <c r="G19" s="54">
        <v>0</v>
      </c>
      <c r="H19" s="23">
        <v>0</v>
      </c>
      <c r="I19" s="50">
        <v>0</v>
      </c>
      <c r="J19" s="31" t="s">
        <v>97</v>
      </c>
      <c r="K19" s="23">
        <v>132309.79999999999</v>
      </c>
      <c r="L19" s="23">
        <f t="shared" si="8"/>
        <v>132309.79999999999</v>
      </c>
      <c r="M19" s="33" t="e">
        <f t="shared" si="9"/>
        <v>#DIV/0!</v>
      </c>
      <c r="N19" s="70"/>
    </row>
    <row r="20" spans="1:14" ht="64.5" customHeight="1" x14ac:dyDescent="0.25">
      <c r="A20" s="66"/>
      <c r="B20" s="67"/>
      <c r="C20" s="68"/>
      <c r="D20" s="51" t="s">
        <v>48</v>
      </c>
      <c r="E20" s="51" t="s">
        <v>49</v>
      </c>
      <c r="F20" s="54">
        <v>0</v>
      </c>
      <c r="G20" s="54">
        <v>0</v>
      </c>
      <c r="H20" s="23">
        <v>0</v>
      </c>
      <c r="I20" s="50">
        <v>0</v>
      </c>
      <c r="J20" s="31" t="s">
        <v>98</v>
      </c>
      <c r="K20" s="23">
        <v>39957.56</v>
      </c>
      <c r="L20" s="23">
        <f t="shared" si="8"/>
        <v>39957.56</v>
      </c>
      <c r="M20" s="33" t="e">
        <f t="shared" si="9"/>
        <v>#DIV/0!</v>
      </c>
      <c r="N20" s="71"/>
    </row>
    <row r="21" spans="1:14" ht="64.5" customHeight="1" x14ac:dyDescent="0.25">
      <c r="A21" s="65">
        <v>6</v>
      </c>
      <c r="B21" s="61" t="s">
        <v>64</v>
      </c>
      <c r="C21" s="63" t="s">
        <v>65</v>
      </c>
      <c r="D21" s="51"/>
      <c r="E21" s="51"/>
      <c r="F21" s="54">
        <v>0</v>
      </c>
      <c r="G21" s="54">
        <v>0</v>
      </c>
      <c r="H21" s="23">
        <v>0</v>
      </c>
      <c r="I21" s="50">
        <v>0</v>
      </c>
      <c r="J21" s="44" t="s">
        <v>99</v>
      </c>
      <c r="K21" s="23">
        <v>119379.6</v>
      </c>
      <c r="L21" s="23">
        <f t="shared" ref="L21:L23" si="10">K21-G21</f>
        <v>119379.6</v>
      </c>
      <c r="M21" s="33" t="e">
        <f t="shared" ref="M21:M23" si="11">K21/G21</f>
        <v>#DIV/0!</v>
      </c>
      <c r="N21" s="69" t="s">
        <v>132</v>
      </c>
    </row>
    <row r="22" spans="1:14" ht="64.5" customHeight="1" x14ac:dyDescent="0.25">
      <c r="A22" s="66"/>
      <c r="B22" s="67"/>
      <c r="C22" s="68"/>
      <c r="D22" s="51" t="s">
        <v>47</v>
      </c>
      <c r="E22" s="51" t="s">
        <v>57</v>
      </c>
      <c r="F22" s="54">
        <v>0</v>
      </c>
      <c r="G22" s="54">
        <v>0</v>
      </c>
      <c r="H22" s="23">
        <v>0</v>
      </c>
      <c r="I22" s="50">
        <v>0</v>
      </c>
      <c r="J22" s="31" t="s">
        <v>100</v>
      </c>
      <c r="K22" s="23">
        <v>91689.4</v>
      </c>
      <c r="L22" s="23">
        <f t="shared" si="10"/>
        <v>91689.4</v>
      </c>
      <c r="M22" s="33" t="e">
        <f t="shared" si="11"/>
        <v>#DIV/0!</v>
      </c>
      <c r="N22" s="70"/>
    </row>
    <row r="23" spans="1:14" ht="64.5" customHeight="1" x14ac:dyDescent="0.25">
      <c r="A23" s="66"/>
      <c r="B23" s="67"/>
      <c r="C23" s="68"/>
      <c r="D23" s="51" t="s">
        <v>48</v>
      </c>
      <c r="E23" s="51" t="s">
        <v>49</v>
      </c>
      <c r="F23" s="54">
        <v>0</v>
      </c>
      <c r="G23" s="54">
        <v>0</v>
      </c>
      <c r="H23" s="23">
        <v>0</v>
      </c>
      <c r="I23" s="50">
        <v>0</v>
      </c>
      <c r="J23" s="31" t="s">
        <v>101</v>
      </c>
      <c r="K23" s="23">
        <v>27690.2</v>
      </c>
      <c r="L23" s="23">
        <f t="shared" si="10"/>
        <v>27690.2</v>
      </c>
      <c r="M23" s="33" t="e">
        <f t="shared" si="11"/>
        <v>#DIV/0!</v>
      </c>
      <c r="N23" s="71"/>
    </row>
    <row r="24" spans="1:14" ht="64.5" customHeight="1" x14ac:dyDescent="0.25">
      <c r="A24" s="65">
        <v>7</v>
      </c>
      <c r="B24" s="61" t="s">
        <v>66</v>
      </c>
      <c r="C24" s="63" t="s">
        <v>67</v>
      </c>
      <c r="D24" s="51"/>
      <c r="E24" s="51"/>
      <c r="F24" s="54">
        <v>0</v>
      </c>
      <c r="G24" s="54">
        <v>0</v>
      </c>
      <c r="H24" s="23">
        <v>0</v>
      </c>
      <c r="I24" s="50">
        <v>0</v>
      </c>
      <c r="J24" s="31" t="s">
        <v>102</v>
      </c>
      <c r="K24" s="23">
        <v>20832</v>
      </c>
      <c r="L24" s="23">
        <f t="shared" si="4"/>
        <v>20832</v>
      </c>
      <c r="M24" s="33" t="e">
        <f t="shared" si="5"/>
        <v>#DIV/0!</v>
      </c>
      <c r="N24" s="25"/>
    </row>
    <row r="25" spans="1:14" ht="64.5" customHeight="1" x14ac:dyDescent="0.25">
      <c r="A25" s="66"/>
      <c r="B25" s="62"/>
      <c r="C25" s="60"/>
      <c r="D25" s="51" t="s">
        <v>47</v>
      </c>
      <c r="E25" s="51" t="s">
        <v>57</v>
      </c>
      <c r="F25" s="54">
        <v>0</v>
      </c>
      <c r="G25" s="54">
        <v>0</v>
      </c>
      <c r="H25" s="23">
        <v>0</v>
      </c>
      <c r="I25" s="50">
        <v>0</v>
      </c>
      <c r="J25" s="31" t="s">
        <v>103</v>
      </c>
      <c r="K25" s="23">
        <v>16000</v>
      </c>
      <c r="L25" s="23">
        <f t="shared" si="4"/>
        <v>16000</v>
      </c>
      <c r="M25" s="33" t="e">
        <f t="shared" si="5"/>
        <v>#DIV/0!</v>
      </c>
      <c r="N25" s="64" t="s">
        <v>130</v>
      </c>
    </row>
    <row r="26" spans="1:14" ht="64.5" customHeight="1" x14ac:dyDescent="0.25">
      <c r="A26" s="66"/>
      <c r="B26" s="62"/>
      <c r="C26" s="60"/>
      <c r="D26" s="51" t="s">
        <v>48</v>
      </c>
      <c r="E26" s="51" t="s">
        <v>49</v>
      </c>
      <c r="F26" s="54">
        <v>0</v>
      </c>
      <c r="G26" s="54">
        <v>0</v>
      </c>
      <c r="H26" s="23">
        <v>0</v>
      </c>
      <c r="I26" s="50">
        <v>0</v>
      </c>
      <c r="J26" s="31" t="s">
        <v>104</v>
      </c>
      <c r="K26" s="23">
        <v>4832</v>
      </c>
      <c r="L26" s="23">
        <f t="shared" si="4"/>
        <v>4832</v>
      </c>
      <c r="M26" s="33" t="e">
        <f t="shared" si="5"/>
        <v>#DIV/0!</v>
      </c>
      <c r="N26" s="71"/>
    </row>
    <row r="27" spans="1:14" ht="64.5" customHeight="1" x14ac:dyDescent="0.25">
      <c r="A27" s="65">
        <v>8</v>
      </c>
      <c r="B27" s="61" t="s">
        <v>68</v>
      </c>
      <c r="C27" s="63" t="s">
        <v>69</v>
      </c>
      <c r="D27" s="51"/>
      <c r="E27" s="51"/>
      <c r="F27" s="54">
        <v>0</v>
      </c>
      <c r="G27" s="54">
        <v>0</v>
      </c>
      <c r="H27" s="23">
        <v>0</v>
      </c>
      <c r="I27" s="50">
        <v>0</v>
      </c>
      <c r="J27" s="31" t="s">
        <v>105</v>
      </c>
      <c r="K27" s="23">
        <v>13966.5</v>
      </c>
      <c r="L27" s="23">
        <f t="shared" ref="L27:L29" si="12">K27-G27</f>
        <v>13966.5</v>
      </c>
      <c r="M27" s="33" t="e">
        <f t="shared" ref="M27:M29" si="13">K27/G27</f>
        <v>#DIV/0!</v>
      </c>
      <c r="N27" s="69" t="s">
        <v>131</v>
      </c>
    </row>
    <row r="28" spans="1:14" ht="64.5" customHeight="1" x14ac:dyDescent="0.25">
      <c r="A28" s="66"/>
      <c r="B28" s="62"/>
      <c r="C28" s="60"/>
      <c r="D28" s="51" t="s">
        <v>47</v>
      </c>
      <c r="E28" s="51" t="s">
        <v>57</v>
      </c>
      <c r="F28" s="54">
        <v>0</v>
      </c>
      <c r="G28" s="54">
        <v>0</v>
      </c>
      <c r="H28" s="23">
        <v>0</v>
      </c>
      <c r="I28" s="50">
        <v>0</v>
      </c>
      <c r="J28" s="31" t="s">
        <v>106</v>
      </c>
      <c r="K28" s="23">
        <v>10750</v>
      </c>
      <c r="L28" s="23">
        <f t="shared" si="12"/>
        <v>10750</v>
      </c>
      <c r="M28" s="33" t="e">
        <f t="shared" si="13"/>
        <v>#DIV/0!</v>
      </c>
      <c r="N28" s="70"/>
    </row>
    <row r="29" spans="1:14" ht="64.5" customHeight="1" x14ac:dyDescent="0.25">
      <c r="A29" s="66"/>
      <c r="B29" s="62"/>
      <c r="C29" s="60"/>
      <c r="D29" s="51" t="s">
        <v>48</v>
      </c>
      <c r="E29" s="51" t="s">
        <v>49</v>
      </c>
      <c r="F29" s="54">
        <v>0</v>
      </c>
      <c r="G29" s="54">
        <v>0</v>
      </c>
      <c r="H29" s="23">
        <v>0</v>
      </c>
      <c r="I29" s="50">
        <v>0</v>
      </c>
      <c r="J29" s="31" t="s">
        <v>107</v>
      </c>
      <c r="K29" s="23">
        <v>3246.5</v>
      </c>
      <c r="L29" s="23">
        <f t="shared" si="12"/>
        <v>3246.5</v>
      </c>
      <c r="M29" s="33" t="e">
        <f t="shared" si="13"/>
        <v>#DIV/0!</v>
      </c>
      <c r="N29" s="71"/>
    </row>
    <row r="30" spans="1:14" ht="64.5" customHeight="1" x14ac:dyDescent="0.25">
      <c r="A30" s="65">
        <v>9</v>
      </c>
      <c r="B30" s="61" t="s">
        <v>70</v>
      </c>
      <c r="C30" s="63" t="s">
        <v>71</v>
      </c>
      <c r="D30" s="51"/>
      <c r="E30" s="51"/>
      <c r="F30" s="54">
        <v>0</v>
      </c>
      <c r="G30" s="54">
        <v>0</v>
      </c>
      <c r="H30" s="23">
        <v>0</v>
      </c>
      <c r="I30" s="50">
        <v>0</v>
      </c>
      <c r="J30" s="31" t="s">
        <v>108</v>
      </c>
      <c r="K30" s="23">
        <v>12043.5</v>
      </c>
      <c r="L30" s="23">
        <f t="shared" ref="L30:L32" si="14">K30-G30</f>
        <v>12043.5</v>
      </c>
      <c r="M30" s="33" t="e">
        <f t="shared" ref="M30:M32" si="15">K30/G30</f>
        <v>#DIV/0!</v>
      </c>
      <c r="N30" s="69" t="s">
        <v>132</v>
      </c>
    </row>
    <row r="31" spans="1:14" ht="64.5" customHeight="1" x14ac:dyDescent="0.25">
      <c r="A31" s="66"/>
      <c r="B31" s="62"/>
      <c r="C31" s="60"/>
      <c r="D31" s="51" t="s">
        <v>47</v>
      </c>
      <c r="E31" s="51" t="s">
        <v>57</v>
      </c>
      <c r="F31" s="54">
        <v>0</v>
      </c>
      <c r="G31" s="54">
        <v>0</v>
      </c>
      <c r="H31" s="23">
        <v>0</v>
      </c>
      <c r="I31" s="50">
        <v>0</v>
      </c>
      <c r="J31" s="31" t="s">
        <v>109</v>
      </c>
      <c r="K31" s="23">
        <v>9250</v>
      </c>
      <c r="L31" s="23">
        <f t="shared" si="14"/>
        <v>9250</v>
      </c>
      <c r="M31" s="33" t="e">
        <f t="shared" si="15"/>
        <v>#DIV/0!</v>
      </c>
      <c r="N31" s="70"/>
    </row>
    <row r="32" spans="1:14" ht="64.5" customHeight="1" x14ac:dyDescent="0.25">
      <c r="A32" s="66"/>
      <c r="B32" s="62"/>
      <c r="C32" s="60"/>
      <c r="D32" s="51" t="s">
        <v>48</v>
      </c>
      <c r="E32" s="51" t="s">
        <v>49</v>
      </c>
      <c r="F32" s="54">
        <v>0</v>
      </c>
      <c r="G32" s="54">
        <v>0</v>
      </c>
      <c r="H32" s="23">
        <v>0</v>
      </c>
      <c r="I32" s="50">
        <v>0</v>
      </c>
      <c r="J32" s="31" t="s">
        <v>110</v>
      </c>
      <c r="K32" s="23">
        <v>2793.5</v>
      </c>
      <c r="L32" s="23">
        <f t="shared" si="14"/>
        <v>2793.5</v>
      </c>
      <c r="M32" s="33" t="e">
        <f t="shared" si="15"/>
        <v>#DIV/0!</v>
      </c>
      <c r="N32" s="71"/>
    </row>
    <row r="33" spans="1:14" ht="64.5" customHeight="1" x14ac:dyDescent="0.25">
      <c r="A33" s="65">
        <v>10</v>
      </c>
      <c r="B33" s="61" t="s">
        <v>72</v>
      </c>
      <c r="C33" s="63" t="s">
        <v>73</v>
      </c>
      <c r="D33" s="51"/>
      <c r="E33" s="51"/>
      <c r="F33" s="54">
        <v>0</v>
      </c>
      <c r="G33" s="54">
        <v>0</v>
      </c>
      <c r="H33" s="23">
        <v>0</v>
      </c>
      <c r="I33" s="50">
        <v>0</v>
      </c>
      <c r="J33" s="31" t="s">
        <v>111</v>
      </c>
      <c r="K33" s="23">
        <v>41587.18</v>
      </c>
      <c r="L33" s="23">
        <f t="shared" ref="L33:L44" si="16">K33-G33</f>
        <v>41587.18</v>
      </c>
      <c r="M33" s="33" t="e">
        <f t="shared" ref="M33:M44" si="17">K33/G33</f>
        <v>#DIV/0!</v>
      </c>
      <c r="N33" s="25"/>
    </row>
    <row r="34" spans="1:14" ht="64.5" customHeight="1" x14ac:dyDescent="0.25">
      <c r="A34" s="66"/>
      <c r="B34" s="62"/>
      <c r="C34" s="60"/>
      <c r="D34" s="51" t="s">
        <v>47</v>
      </c>
      <c r="E34" s="51" t="s">
        <v>57</v>
      </c>
      <c r="F34" s="54">
        <v>0</v>
      </c>
      <c r="G34" s="54">
        <v>0</v>
      </c>
      <c r="H34" s="23">
        <v>0</v>
      </c>
      <c r="I34" s="50">
        <v>0</v>
      </c>
      <c r="J34" s="31" t="s">
        <v>112</v>
      </c>
      <c r="K34" s="23">
        <v>31941</v>
      </c>
      <c r="L34" s="23">
        <f t="shared" si="16"/>
        <v>31941</v>
      </c>
      <c r="M34" s="33" t="e">
        <f t="shared" si="17"/>
        <v>#DIV/0!</v>
      </c>
      <c r="N34" s="64" t="s">
        <v>130</v>
      </c>
    </row>
    <row r="35" spans="1:14" ht="64.5" customHeight="1" x14ac:dyDescent="0.25">
      <c r="A35" s="66"/>
      <c r="B35" s="62"/>
      <c r="C35" s="60"/>
      <c r="D35" s="51" t="s">
        <v>48</v>
      </c>
      <c r="E35" s="51" t="s">
        <v>49</v>
      </c>
      <c r="F35" s="54">
        <v>0</v>
      </c>
      <c r="G35" s="54">
        <v>0</v>
      </c>
      <c r="H35" s="23">
        <v>0</v>
      </c>
      <c r="I35" s="50">
        <v>0</v>
      </c>
      <c r="J35" s="31" t="s">
        <v>113</v>
      </c>
      <c r="K35" s="23">
        <v>9646.18</v>
      </c>
      <c r="L35" s="23">
        <f t="shared" si="16"/>
        <v>9646.18</v>
      </c>
      <c r="M35" s="33" t="e">
        <f t="shared" si="17"/>
        <v>#DIV/0!</v>
      </c>
      <c r="N35" s="71"/>
    </row>
    <row r="36" spans="1:14" ht="64.5" customHeight="1" x14ac:dyDescent="0.25">
      <c r="A36" s="65">
        <v>11</v>
      </c>
      <c r="B36" s="61" t="s">
        <v>68</v>
      </c>
      <c r="C36" s="63" t="s">
        <v>74</v>
      </c>
      <c r="D36" s="51"/>
      <c r="E36" s="51"/>
      <c r="F36" s="54">
        <v>0</v>
      </c>
      <c r="G36" s="54">
        <v>0</v>
      </c>
      <c r="H36" s="23">
        <v>0</v>
      </c>
      <c r="I36" s="50">
        <v>0</v>
      </c>
      <c r="J36" s="31" t="s">
        <v>114</v>
      </c>
      <c r="K36" s="23">
        <v>23764.1</v>
      </c>
      <c r="L36" s="23">
        <f t="shared" ref="L36:L38" si="18">K36-G36</f>
        <v>23764.1</v>
      </c>
      <c r="M36" s="33" t="e">
        <f t="shared" ref="M36:M38" si="19">K36/G36</f>
        <v>#DIV/0!</v>
      </c>
      <c r="N36" s="69" t="s">
        <v>131</v>
      </c>
    </row>
    <row r="37" spans="1:14" ht="64.5" customHeight="1" x14ac:dyDescent="0.25">
      <c r="A37" s="66"/>
      <c r="B37" s="62"/>
      <c r="C37" s="60"/>
      <c r="D37" s="51" t="s">
        <v>47</v>
      </c>
      <c r="E37" s="51" t="s">
        <v>57</v>
      </c>
      <c r="F37" s="54">
        <v>0</v>
      </c>
      <c r="G37" s="54">
        <v>0</v>
      </c>
      <c r="H37" s="23">
        <v>0</v>
      </c>
      <c r="I37" s="50">
        <v>0</v>
      </c>
      <c r="J37" s="31" t="s">
        <v>115</v>
      </c>
      <c r="K37" s="23">
        <v>18252</v>
      </c>
      <c r="L37" s="23">
        <f t="shared" si="18"/>
        <v>18252</v>
      </c>
      <c r="M37" s="33" t="e">
        <f t="shared" si="19"/>
        <v>#DIV/0!</v>
      </c>
      <c r="N37" s="70"/>
    </row>
    <row r="38" spans="1:14" ht="64.5" customHeight="1" x14ac:dyDescent="0.25">
      <c r="A38" s="66"/>
      <c r="B38" s="62"/>
      <c r="C38" s="60"/>
      <c r="D38" s="51" t="s">
        <v>48</v>
      </c>
      <c r="E38" s="51" t="s">
        <v>49</v>
      </c>
      <c r="F38" s="54">
        <v>0</v>
      </c>
      <c r="G38" s="54">
        <v>0</v>
      </c>
      <c r="H38" s="23">
        <v>0</v>
      </c>
      <c r="I38" s="50">
        <v>0</v>
      </c>
      <c r="J38" s="31" t="s">
        <v>116</v>
      </c>
      <c r="K38" s="23">
        <v>5512.1</v>
      </c>
      <c r="L38" s="23">
        <f t="shared" si="18"/>
        <v>5512.1</v>
      </c>
      <c r="M38" s="33" t="e">
        <f t="shared" si="19"/>
        <v>#DIV/0!</v>
      </c>
      <c r="N38" s="71"/>
    </row>
    <row r="39" spans="1:14" ht="64.5" customHeight="1" x14ac:dyDescent="0.25">
      <c r="A39" s="65">
        <v>12</v>
      </c>
      <c r="B39" s="61" t="s">
        <v>75</v>
      </c>
      <c r="C39" s="63" t="s">
        <v>76</v>
      </c>
      <c r="D39" s="51"/>
      <c r="E39" s="51"/>
      <c r="F39" s="54">
        <v>0</v>
      </c>
      <c r="G39" s="54">
        <v>0</v>
      </c>
      <c r="H39" s="23">
        <v>0</v>
      </c>
      <c r="I39" s="50">
        <v>0</v>
      </c>
      <c r="J39" s="31" t="s">
        <v>117</v>
      </c>
      <c r="K39" s="23">
        <v>15842.74</v>
      </c>
      <c r="L39" s="23">
        <f t="shared" ref="L39:L41" si="20">K39-G39</f>
        <v>15842.74</v>
      </c>
      <c r="M39" s="33" t="e">
        <f t="shared" ref="M39:M41" si="21">K39/G39</f>
        <v>#DIV/0!</v>
      </c>
      <c r="N39" s="69" t="s">
        <v>132</v>
      </c>
    </row>
    <row r="40" spans="1:14" ht="64.5" customHeight="1" x14ac:dyDescent="0.25">
      <c r="A40" s="66"/>
      <c r="B40" s="62"/>
      <c r="C40" s="60"/>
      <c r="D40" s="51" t="s">
        <v>47</v>
      </c>
      <c r="E40" s="51" t="s">
        <v>57</v>
      </c>
      <c r="F40" s="54">
        <v>0</v>
      </c>
      <c r="G40" s="54">
        <v>0</v>
      </c>
      <c r="H40" s="23">
        <v>0</v>
      </c>
      <c r="I40" s="50">
        <v>0</v>
      </c>
      <c r="J40" s="31" t="s">
        <v>118</v>
      </c>
      <c r="K40" s="23">
        <v>12168</v>
      </c>
      <c r="L40" s="23">
        <f t="shared" si="20"/>
        <v>12168</v>
      </c>
      <c r="M40" s="33" t="e">
        <f t="shared" si="21"/>
        <v>#DIV/0!</v>
      </c>
      <c r="N40" s="70"/>
    </row>
    <row r="41" spans="1:14" ht="64.5" customHeight="1" x14ac:dyDescent="0.25">
      <c r="A41" s="66"/>
      <c r="B41" s="62"/>
      <c r="C41" s="60"/>
      <c r="D41" s="51" t="s">
        <v>48</v>
      </c>
      <c r="E41" s="51" t="s">
        <v>49</v>
      </c>
      <c r="F41" s="54">
        <v>0</v>
      </c>
      <c r="G41" s="54">
        <v>0</v>
      </c>
      <c r="H41" s="23">
        <v>0</v>
      </c>
      <c r="I41" s="50">
        <v>0</v>
      </c>
      <c r="J41" s="31" t="s">
        <v>119</v>
      </c>
      <c r="K41" s="23">
        <v>3674.74</v>
      </c>
      <c r="L41" s="23">
        <f t="shared" si="20"/>
        <v>3674.74</v>
      </c>
      <c r="M41" s="33" t="e">
        <f t="shared" si="21"/>
        <v>#DIV/0!</v>
      </c>
      <c r="N41" s="71"/>
    </row>
    <row r="42" spans="1:14" ht="64.5" customHeight="1" x14ac:dyDescent="0.25">
      <c r="A42" s="59">
        <v>13</v>
      </c>
      <c r="B42" s="61" t="s">
        <v>77</v>
      </c>
      <c r="C42" s="63" t="s">
        <v>78</v>
      </c>
      <c r="D42" s="51"/>
      <c r="E42" s="51"/>
      <c r="F42" s="54">
        <v>0</v>
      </c>
      <c r="G42" s="54">
        <v>0</v>
      </c>
      <c r="H42" s="23">
        <v>0</v>
      </c>
      <c r="I42" s="50">
        <v>0</v>
      </c>
      <c r="J42" s="31" t="s">
        <v>120</v>
      </c>
      <c r="K42" s="23">
        <v>83328</v>
      </c>
      <c r="L42" s="23">
        <f t="shared" si="16"/>
        <v>83328</v>
      </c>
      <c r="M42" s="33" t="e">
        <f t="shared" si="17"/>
        <v>#DIV/0!</v>
      </c>
      <c r="N42" s="25"/>
    </row>
    <row r="43" spans="1:14" ht="64.5" customHeight="1" x14ac:dyDescent="0.25">
      <c r="A43" s="60"/>
      <c r="B43" s="62"/>
      <c r="C43" s="60"/>
      <c r="D43" s="51" t="s">
        <v>47</v>
      </c>
      <c r="E43" s="51" t="s">
        <v>57</v>
      </c>
      <c r="F43" s="54">
        <v>0</v>
      </c>
      <c r="G43" s="54">
        <v>0</v>
      </c>
      <c r="H43" s="23">
        <v>0</v>
      </c>
      <c r="I43" s="50">
        <v>0</v>
      </c>
      <c r="J43" s="31" t="s">
        <v>121</v>
      </c>
      <c r="K43" s="23">
        <v>20832</v>
      </c>
      <c r="L43" s="23">
        <f t="shared" si="16"/>
        <v>20832</v>
      </c>
      <c r="M43" s="33" t="e">
        <f t="shared" si="17"/>
        <v>#DIV/0!</v>
      </c>
      <c r="N43" s="64" t="s">
        <v>130</v>
      </c>
    </row>
    <row r="44" spans="1:14" ht="64.5" customHeight="1" x14ac:dyDescent="0.25">
      <c r="A44" s="60"/>
      <c r="B44" s="62"/>
      <c r="C44" s="60"/>
      <c r="D44" s="51" t="s">
        <v>48</v>
      </c>
      <c r="E44" s="51" t="s">
        <v>49</v>
      </c>
      <c r="F44" s="54">
        <v>0</v>
      </c>
      <c r="G44" s="54">
        <v>0</v>
      </c>
      <c r="H44" s="23">
        <v>0</v>
      </c>
      <c r="I44" s="50">
        <v>0</v>
      </c>
      <c r="J44" s="31" t="s">
        <v>122</v>
      </c>
      <c r="K44" s="23">
        <v>41587.18</v>
      </c>
      <c r="L44" s="23">
        <f t="shared" si="16"/>
        <v>41587.18</v>
      </c>
      <c r="M44" s="33" t="e">
        <f t="shared" si="17"/>
        <v>#DIV/0!</v>
      </c>
      <c r="N44" s="71"/>
    </row>
    <row r="45" spans="1:14" ht="64.5" customHeight="1" x14ac:dyDescent="0.25">
      <c r="A45" s="59">
        <v>14</v>
      </c>
      <c r="B45" s="61" t="s">
        <v>79</v>
      </c>
      <c r="C45" s="63" t="s">
        <v>80</v>
      </c>
      <c r="D45" s="51"/>
      <c r="E45" s="51"/>
      <c r="F45" s="54">
        <v>0</v>
      </c>
      <c r="G45" s="54">
        <v>0</v>
      </c>
      <c r="H45" s="23">
        <v>0</v>
      </c>
      <c r="I45" s="50">
        <v>0</v>
      </c>
      <c r="J45" s="31" t="s">
        <v>123</v>
      </c>
      <c r="K45" s="23">
        <v>55986</v>
      </c>
      <c r="L45" s="23">
        <f t="shared" ref="L45:L47" si="22">K45-G45</f>
        <v>55986</v>
      </c>
      <c r="M45" s="33" t="e">
        <f t="shared" ref="M45:M47" si="23">K45/G45</f>
        <v>#DIV/0!</v>
      </c>
      <c r="N45" s="69" t="s">
        <v>131</v>
      </c>
    </row>
    <row r="46" spans="1:14" ht="64.5" customHeight="1" x14ac:dyDescent="0.25">
      <c r="A46" s="60"/>
      <c r="B46" s="62"/>
      <c r="C46" s="60"/>
      <c r="D46" s="51" t="s">
        <v>47</v>
      </c>
      <c r="E46" s="51" t="s">
        <v>57</v>
      </c>
      <c r="F46" s="54">
        <v>0</v>
      </c>
      <c r="G46" s="54">
        <v>0</v>
      </c>
      <c r="H46" s="23">
        <v>0</v>
      </c>
      <c r="I46" s="50">
        <v>0</v>
      </c>
      <c r="J46" s="31" t="s">
        <v>124</v>
      </c>
      <c r="K46" s="23">
        <v>430000</v>
      </c>
      <c r="L46" s="23">
        <f t="shared" si="22"/>
        <v>430000</v>
      </c>
      <c r="M46" s="33" t="e">
        <f t="shared" si="23"/>
        <v>#DIV/0!</v>
      </c>
      <c r="N46" s="70"/>
    </row>
    <row r="47" spans="1:14" ht="64.5" customHeight="1" x14ac:dyDescent="0.25">
      <c r="A47" s="60"/>
      <c r="B47" s="62"/>
      <c r="C47" s="60"/>
      <c r="D47" s="51" t="s">
        <v>48</v>
      </c>
      <c r="E47" s="51" t="s">
        <v>49</v>
      </c>
      <c r="F47" s="54">
        <v>0</v>
      </c>
      <c r="G47" s="54">
        <v>0</v>
      </c>
      <c r="H47" s="23">
        <v>0</v>
      </c>
      <c r="I47" s="50">
        <v>0</v>
      </c>
      <c r="J47" s="31" t="s">
        <v>125</v>
      </c>
      <c r="K47" s="23">
        <v>12986</v>
      </c>
      <c r="L47" s="23">
        <f t="shared" si="22"/>
        <v>12986</v>
      </c>
      <c r="M47" s="33" t="e">
        <f t="shared" si="23"/>
        <v>#DIV/0!</v>
      </c>
      <c r="N47" s="71"/>
    </row>
    <row r="48" spans="1:14" ht="64.5" customHeight="1" x14ac:dyDescent="0.25">
      <c r="A48" s="59">
        <v>15</v>
      </c>
      <c r="B48" s="61" t="s">
        <v>81</v>
      </c>
      <c r="C48" s="63" t="s">
        <v>82</v>
      </c>
      <c r="D48" s="51"/>
      <c r="E48" s="51"/>
      <c r="F48" s="54">
        <v>0</v>
      </c>
      <c r="G48" s="54">
        <v>0</v>
      </c>
      <c r="H48" s="23">
        <v>0</v>
      </c>
      <c r="I48" s="50">
        <v>0</v>
      </c>
      <c r="J48" s="31" t="s">
        <v>126</v>
      </c>
      <c r="K48" s="23">
        <v>48174</v>
      </c>
      <c r="L48" s="23">
        <f t="shared" ref="L48:L50" si="24">K48-G48</f>
        <v>48174</v>
      </c>
      <c r="M48" s="33" t="e">
        <f t="shared" ref="M48:M50" si="25">K48/G48</f>
        <v>#DIV/0!</v>
      </c>
      <c r="N48" s="69" t="s">
        <v>132</v>
      </c>
    </row>
    <row r="49" spans="1:14" ht="64.5" customHeight="1" x14ac:dyDescent="0.25">
      <c r="A49" s="60"/>
      <c r="B49" s="62"/>
      <c r="C49" s="60"/>
      <c r="D49" s="51" t="s">
        <v>47</v>
      </c>
      <c r="E49" s="51" t="s">
        <v>57</v>
      </c>
      <c r="F49" s="54">
        <v>0</v>
      </c>
      <c r="G49" s="54">
        <v>0</v>
      </c>
      <c r="H49" s="23">
        <v>0</v>
      </c>
      <c r="I49" s="50">
        <v>0</v>
      </c>
      <c r="J49" s="31" t="s">
        <v>127</v>
      </c>
      <c r="K49" s="23">
        <v>37000</v>
      </c>
      <c r="L49" s="23">
        <f t="shared" si="24"/>
        <v>37000</v>
      </c>
      <c r="M49" s="33" t="e">
        <f t="shared" si="25"/>
        <v>#DIV/0!</v>
      </c>
      <c r="N49" s="70"/>
    </row>
    <row r="50" spans="1:14" ht="64.5" customHeight="1" x14ac:dyDescent="0.25">
      <c r="A50" s="60"/>
      <c r="B50" s="62"/>
      <c r="C50" s="60"/>
      <c r="D50" s="51" t="s">
        <v>48</v>
      </c>
      <c r="E50" s="51" t="s">
        <v>49</v>
      </c>
      <c r="F50" s="54">
        <v>0</v>
      </c>
      <c r="G50" s="54">
        <v>0</v>
      </c>
      <c r="H50" s="23">
        <v>0</v>
      </c>
      <c r="I50" s="50">
        <v>0</v>
      </c>
      <c r="J50" s="31" t="s">
        <v>128</v>
      </c>
      <c r="K50" s="23">
        <v>11174</v>
      </c>
      <c r="L50" s="23">
        <f t="shared" si="24"/>
        <v>11174</v>
      </c>
      <c r="M50" s="33" t="e">
        <f t="shared" si="25"/>
        <v>#DIV/0!</v>
      </c>
      <c r="N50" s="71"/>
    </row>
    <row r="51" spans="1:14" ht="15" customHeight="1" x14ac:dyDescent="0.25">
      <c r="A51" s="86" t="s">
        <v>14</v>
      </c>
      <c r="B51" s="87"/>
      <c r="C51" s="87"/>
      <c r="D51" s="87"/>
      <c r="E51" s="88"/>
      <c r="F51" s="24">
        <v>38824129.25</v>
      </c>
      <c r="G51" s="24">
        <v>37100162.409999996</v>
      </c>
      <c r="H51" s="49">
        <v>40461655.07</v>
      </c>
      <c r="I51" s="49">
        <v>32450875.510000002</v>
      </c>
      <c r="J51" s="39" t="s">
        <v>83</v>
      </c>
      <c r="K51" s="24">
        <v>42729655.07</v>
      </c>
      <c r="L51" s="24">
        <f t="shared" ref="L51" si="26">K51-G51</f>
        <v>5629492.6600000039</v>
      </c>
      <c r="M51" s="32">
        <f t="shared" ref="M51" si="27">K51/G51</f>
        <v>1.151737682379596</v>
      </c>
      <c r="N51" s="25"/>
    </row>
    <row r="52" spans="1:14" ht="12.75" customHeight="1" x14ac:dyDescent="0.25">
      <c r="A52" s="7"/>
      <c r="B52" s="8"/>
      <c r="C52" s="9"/>
      <c r="D52" s="9"/>
      <c r="E52" s="10"/>
      <c r="F52" s="11"/>
      <c r="G52" s="11"/>
      <c r="H52" s="11"/>
      <c r="I52" s="11"/>
      <c r="J52" s="11"/>
      <c r="K52" s="11"/>
      <c r="L52" s="11"/>
      <c r="M52" s="11"/>
      <c r="N52" s="12"/>
    </row>
    <row r="53" spans="1:14" ht="24" customHeight="1" x14ac:dyDescent="0.25">
      <c r="A53" s="3"/>
      <c r="B53" s="79" t="s">
        <v>27</v>
      </c>
      <c r="C53" s="79"/>
      <c r="D53" s="79"/>
      <c r="E53" s="79"/>
      <c r="F53" s="79"/>
      <c r="G53" s="79"/>
      <c r="H53" s="79"/>
      <c r="I53" s="79"/>
      <c r="J53" s="79"/>
      <c r="K53" s="5"/>
      <c r="L53" s="5"/>
      <c r="M53" s="5"/>
      <c r="N53" s="4"/>
    </row>
    <row r="54" spans="1:14" ht="23.25" customHeight="1" x14ac:dyDescent="0.25">
      <c r="A54" s="3"/>
      <c r="B54" s="83" t="s">
        <v>45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5"/>
      <c r="N54" s="4"/>
    </row>
    <row r="55" spans="1:14" ht="34.5" customHeight="1" x14ac:dyDescent="0.25">
      <c r="A55" s="3"/>
      <c r="B55" s="78" t="s">
        <v>26</v>
      </c>
      <c r="C55" s="78"/>
      <c r="D55" s="78" t="s">
        <v>36</v>
      </c>
      <c r="E55" s="78" t="s">
        <v>7</v>
      </c>
      <c r="F55" s="78" t="s">
        <v>8</v>
      </c>
      <c r="G55" s="80" t="s">
        <v>37</v>
      </c>
      <c r="H55" s="81"/>
      <c r="I55" s="81"/>
      <c r="J55" s="82"/>
      <c r="K55" s="78" t="s">
        <v>33</v>
      </c>
      <c r="L55" s="84" t="s">
        <v>13</v>
      </c>
      <c r="M55" s="3"/>
      <c r="N55" s="3"/>
    </row>
    <row r="56" spans="1:14" ht="125.25" customHeight="1" x14ac:dyDescent="0.25">
      <c r="A56" s="3"/>
      <c r="B56" s="78" t="s">
        <v>19</v>
      </c>
      <c r="C56" s="19" t="s">
        <v>28</v>
      </c>
      <c r="D56" s="78"/>
      <c r="E56" s="78"/>
      <c r="F56" s="78"/>
      <c r="G56" s="19" t="s">
        <v>21</v>
      </c>
      <c r="H56" s="19" t="s">
        <v>20</v>
      </c>
      <c r="I56" s="55" t="s">
        <v>20</v>
      </c>
      <c r="J56" s="18" t="s">
        <v>29</v>
      </c>
      <c r="K56" s="78"/>
      <c r="L56" s="85"/>
      <c r="M56" s="3"/>
      <c r="N56" s="3"/>
    </row>
    <row r="57" spans="1:14" ht="35.25" customHeight="1" x14ac:dyDescent="0.25">
      <c r="A57" s="3"/>
      <c r="B57" s="78"/>
      <c r="C57" s="36" t="s">
        <v>25</v>
      </c>
      <c r="D57" s="36">
        <v>2</v>
      </c>
      <c r="E57" s="16">
        <v>3</v>
      </c>
      <c r="F57" s="16" t="s">
        <v>16</v>
      </c>
      <c r="G57" s="16">
        <v>5</v>
      </c>
      <c r="H57" s="16">
        <v>6</v>
      </c>
      <c r="I57" s="17">
        <v>7</v>
      </c>
      <c r="J57" s="17" t="s">
        <v>30</v>
      </c>
      <c r="K57" s="17" t="s">
        <v>31</v>
      </c>
      <c r="L57" s="17" t="s">
        <v>32</v>
      </c>
      <c r="M57" s="3"/>
      <c r="N57" s="3"/>
    </row>
    <row r="58" spans="1:14" ht="47.25" customHeight="1" x14ac:dyDescent="0.25">
      <c r="B58" s="26" t="s">
        <v>18</v>
      </c>
      <c r="C58" s="37">
        <v>38670656</v>
      </c>
      <c r="D58" s="37">
        <v>35934061.07</v>
      </c>
      <c r="E58" s="40" t="s">
        <v>83</v>
      </c>
      <c r="F58" s="37">
        <v>38202061.07</v>
      </c>
      <c r="G58" s="37">
        <v>271384.57</v>
      </c>
      <c r="H58" s="37">
        <v>621314</v>
      </c>
      <c r="I58" s="57">
        <v>2268000</v>
      </c>
      <c r="J58" s="38">
        <f>G58+H58+I58</f>
        <v>3160698.5700000003</v>
      </c>
      <c r="K58" s="38">
        <f>F58-J58</f>
        <v>35041362.5</v>
      </c>
      <c r="L58" s="38">
        <f>K58-C58</f>
        <v>-3629293.5</v>
      </c>
      <c r="M58" s="3"/>
      <c r="N58" s="3"/>
    </row>
    <row r="59" spans="1:14" ht="75" x14ac:dyDescent="0.25">
      <c r="A59" s="3"/>
      <c r="B59" s="27" t="s">
        <v>22</v>
      </c>
      <c r="C59" s="34">
        <v>16666029</v>
      </c>
      <c r="D59" s="34">
        <v>15547600.689999999</v>
      </c>
      <c r="E59" s="35" t="s">
        <v>129</v>
      </c>
      <c r="F59" s="34">
        <v>16740170.43</v>
      </c>
      <c r="G59" s="34">
        <v>143260.72</v>
      </c>
      <c r="H59" s="34">
        <v>477199.69</v>
      </c>
      <c r="I59" s="58">
        <v>1215011.3600000001</v>
      </c>
      <c r="J59" s="38">
        <f>G59+H59+I59</f>
        <v>1835471.77</v>
      </c>
      <c r="K59" s="38">
        <f>F59-J59</f>
        <v>14904698.66</v>
      </c>
      <c r="L59" s="38">
        <f>K59-C59</f>
        <v>-1761330.3399999999</v>
      </c>
      <c r="M59" s="3"/>
      <c r="N59" s="3"/>
    </row>
    <row r="60" spans="1:14" ht="11.2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x14ac:dyDescent="0.25">
      <c r="A61" s="3"/>
      <c r="B61" s="77" t="s">
        <v>39</v>
      </c>
      <c r="C61" s="77"/>
      <c r="D61" s="15"/>
      <c r="E61" s="77" t="s">
        <v>35</v>
      </c>
      <c r="F61" s="77"/>
      <c r="G61" s="3"/>
      <c r="H61" s="3"/>
      <c r="I61" s="3"/>
      <c r="J61" s="6"/>
      <c r="K61" s="6"/>
      <c r="L61" s="6"/>
      <c r="M61" s="6"/>
      <c r="N61" s="3"/>
    </row>
    <row r="62" spans="1:14" ht="9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x14ac:dyDescent="0.25">
      <c r="A63" s="3"/>
      <c r="B63" s="3" t="s">
        <v>34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x14ac:dyDescent="0.25">
      <c r="A64" s="3"/>
      <c r="B64" s="3" t="s">
        <v>40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2" x14ac:dyDescent="0.25">
      <c r="B65" s="3" t="s">
        <v>24</v>
      </c>
    </row>
  </sheetData>
  <mergeCells count="86">
    <mergeCell ref="A1:N1"/>
    <mergeCell ref="B4:B5"/>
    <mergeCell ref="A4:A5"/>
    <mergeCell ref="C4:C5"/>
    <mergeCell ref="D4:D5"/>
    <mergeCell ref="E4:E5"/>
    <mergeCell ref="F4:G4"/>
    <mergeCell ref="H4:I4"/>
    <mergeCell ref="N4:N5"/>
    <mergeCell ref="J4:J5"/>
    <mergeCell ref="K4:K5"/>
    <mergeCell ref="L4:M4"/>
    <mergeCell ref="A51:E51"/>
    <mergeCell ref="A9:A11"/>
    <mergeCell ref="B9:B11"/>
    <mergeCell ref="A24:A26"/>
    <mergeCell ref="B24:B26"/>
    <mergeCell ref="C24:C26"/>
    <mergeCell ref="A42:A44"/>
    <mergeCell ref="B42:B44"/>
    <mergeCell ref="C42:C44"/>
    <mergeCell ref="A33:A35"/>
    <mergeCell ref="B33:B35"/>
    <mergeCell ref="C33:C35"/>
    <mergeCell ref="C9:C11"/>
    <mergeCell ref="A15:A17"/>
    <mergeCell ref="B15:B17"/>
    <mergeCell ref="C15:C17"/>
    <mergeCell ref="A6:A8"/>
    <mergeCell ref="B6:B8"/>
    <mergeCell ref="C6:C8"/>
    <mergeCell ref="F2:K2"/>
    <mergeCell ref="E61:F61"/>
    <mergeCell ref="B61:C61"/>
    <mergeCell ref="B56:B57"/>
    <mergeCell ref="F55:F56"/>
    <mergeCell ref="E55:E56"/>
    <mergeCell ref="D55:D56"/>
    <mergeCell ref="B55:C55"/>
    <mergeCell ref="B53:J53"/>
    <mergeCell ref="G55:J55"/>
    <mergeCell ref="B54:L54"/>
    <mergeCell ref="L55:L56"/>
    <mergeCell ref="K55:K56"/>
    <mergeCell ref="N7:N8"/>
    <mergeCell ref="N9:N11"/>
    <mergeCell ref="N16:N17"/>
    <mergeCell ref="N25:N26"/>
    <mergeCell ref="N34:N35"/>
    <mergeCell ref="N18:N20"/>
    <mergeCell ref="N21:N23"/>
    <mergeCell ref="N27:N29"/>
    <mergeCell ref="N30:N32"/>
    <mergeCell ref="A12:A14"/>
    <mergeCell ref="B12:B14"/>
    <mergeCell ref="C12:C14"/>
    <mergeCell ref="N12:N14"/>
    <mergeCell ref="A18:A20"/>
    <mergeCell ref="B18:B20"/>
    <mergeCell ref="C18:C20"/>
    <mergeCell ref="A21:A23"/>
    <mergeCell ref="B21:B23"/>
    <mergeCell ref="C21:C23"/>
    <mergeCell ref="A27:A29"/>
    <mergeCell ref="B27:B29"/>
    <mergeCell ref="C27:C29"/>
    <mergeCell ref="A30:A32"/>
    <mergeCell ref="B30:B32"/>
    <mergeCell ref="C30:C32"/>
    <mergeCell ref="A36:A38"/>
    <mergeCell ref="B36:B38"/>
    <mergeCell ref="C36:C38"/>
    <mergeCell ref="N36:N38"/>
    <mergeCell ref="A48:A50"/>
    <mergeCell ref="B48:B50"/>
    <mergeCell ref="C48:C50"/>
    <mergeCell ref="A39:A41"/>
    <mergeCell ref="B39:B41"/>
    <mergeCell ref="C39:C41"/>
    <mergeCell ref="A45:A47"/>
    <mergeCell ref="B45:B47"/>
    <mergeCell ref="C45:C47"/>
    <mergeCell ref="N43:N44"/>
    <mergeCell ref="N39:N41"/>
    <mergeCell ref="N45:N47"/>
    <mergeCell ref="N48:N50"/>
  </mergeCells>
  <pageMargins left="0.9055118110236221" right="0.19685039370078741" top="0.94488188976377963" bottom="0.15748031496062992" header="0.31496062992125984" footer="0.31496062992125984"/>
  <pageSetup paperSize="9" scale="41" fitToHeight="3" orientation="landscape" r:id="rId1"/>
  <headerFooter>
    <oddFooter>&amp;C&amp;Z&amp;F&amp;F</oddFooter>
  </headerFooter>
  <rowBreaks count="1" manualBreakCount="1">
    <brk id="5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4"/>
  <sheetViews>
    <sheetView zoomScale="80" zoomScaleNormal="80" workbookViewId="0">
      <selection activeCell="K20" sqref="K20"/>
    </sheetView>
  </sheetViews>
  <sheetFormatPr defaultRowHeight="15" x14ac:dyDescent="0.25"/>
  <cols>
    <col min="1" max="1" width="7" customWidth="1"/>
    <col min="2" max="2" width="36" customWidth="1"/>
    <col min="3" max="3" width="20.7109375" customWidth="1"/>
    <col min="5" max="5" width="10.28515625" customWidth="1"/>
    <col min="6" max="6" width="12.85546875" customWidth="1"/>
    <col min="7" max="7" width="13.140625" customWidth="1"/>
    <col min="8" max="8" width="15.5703125" customWidth="1"/>
    <col min="9" max="9" width="13.42578125" customWidth="1"/>
    <col min="10" max="10" width="12.140625" customWidth="1"/>
    <col min="11" max="13" width="14.7109375" customWidth="1"/>
    <col min="14" max="14" width="66.28515625" customWidth="1"/>
  </cols>
  <sheetData>
    <row r="1" spans="1:14" x14ac:dyDescent="0.25">
      <c r="A1" s="75" t="s">
        <v>51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3"/>
      <c r="M2" s="13"/>
      <c r="N2" s="2" t="s">
        <v>9</v>
      </c>
    </row>
    <row r="3" spans="1:14" ht="73.5" customHeight="1" x14ac:dyDescent="0.25">
      <c r="A3" s="93" t="s">
        <v>23</v>
      </c>
      <c r="B3" s="89" t="s">
        <v>6</v>
      </c>
      <c r="C3" s="89" t="s">
        <v>12</v>
      </c>
      <c r="D3" s="89" t="s">
        <v>1</v>
      </c>
      <c r="E3" s="89" t="s">
        <v>15</v>
      </c>
      <c r="F3" s="93" t="s">
        <v>46</v>
      </c>
      <c r="G3" s="93"/>
      <c r="H3" s="94" t="s">
        <v>52</v>
      </c>
      <c r="I3" s="95"/>
      <c r="J3" s="89" t="s">
        <v>0</v>
      </c>
      <c r="K3" s="90" t="s">
        <v>43</v>
      </c>
      <c r="L3" s="89" t="s">
        <v>44</v>
      </c>
      <c r="M3" s="89"/>
      <c r="N3" s="89" t="s">
        <v>2</v>
      </c>
    </row>
    <row r="4" spans="1:14" ht="30" customHeight="1" x14ac:dyDescent="0.25">
      <c r="A4" s="93"/>
      <c r="B4" s="89"/>
      <c r="C4" s="89"/>
      <c r="D4" s="89"/>
      <c r="E4" s="89"/>
      <c r="F4" s="1" t="s">
        <v>3</v>
      </c>
      <c r="G4" s="1" t="s">
        <v>4</v>
      </c>
      <c r="H4" s="1" t="s">
        <v>5</v>
      </c>
      <c r="I4" s="1" t="s">
        <v>4</v>
      </c>
      <c r="J4" s="89"/>
      <c r="K4" s="91"/>
      <c r="L4" s="14" t="s">
        <v>10</v>
      </c>
      <c r="M4" s="14" t="s">
        <v>11</v>
      </c>
      <c r="N4" s="89"/>
    </row>
    <row r="5" spans="1:14" ht="69.75" customHeight="1" x14ac:dyDescent="0.25">
      <c r="A5" s="99"/>
      <c r="B5" s="101"/>
      <c r="C5" s="72"/>
      <c r="D5" s="96"/>
      <c r="E5" s="30"/>
      <c r="F5" s="23"/>
      <c r="G5" s="23"/>
      <c r="H5" s="23"/>
      <c r="I5" s="50"/>
      <c r="J5" s="31"/>
      <c r="K5" s="23"/>
      <c r="L5" s="45"/>
      <c r="M5" s="33"/>
      <c r="N5" s="42"/>
    </row>
    <row r="6" spans="1:14" ht="69.75" customHeight="1" x14ac:dyDescent="0.25">
      <c r="A6" s="100"/>
      <c r="B6" s="102"/>
      <c r="C6" s="74"/>
      <c r="D6" s="74"/>
      <c r="E6" s="30"/>
      <c r="F6" s="23"/>
      <c r="G6" s="23"/>
      <c r="H6" s="23"/>
      <c r="I6" s="50"/>
      <c r="J6" s="31"/>
      <c r="K6" s="23"/>
      <c r="L6" s="45"/>
      <c r="M6" s="33"/>
      <c r="N6" s="42"/>
    </row>
    <row r="7" spans="1:14" ht="66" customHeight="1" x14ac:dyDescent="0.25">
      <c r="A7" s="97"/>
      <c r="B7" s="98"/>
      <c r="C7" s="47"/>
      <c r="D7" s="30"/>
      <c r="E7" s="30"/>
      <c r="F7" s="46"/>
      <c r="G7" s="46"/>
      <c r="H7" s="23"/>
      <c r="I7" s="50"/>
      <c r="J7" s="31"/>
      <c r="K7" s="23"/>
      <c r="L7" s="43"/>
      <c r="M7" s="33"/>
      <c r="N7" s="48"/>
    </row>
    <row r="10" spans="1:14" x14ac:dyDescent="0.25">
      <c r="B10" s="77" t="s">
        <v>39</v>
      </c>
      <c r="C10" s="77"/>
      <c r="D10" s="15"/>
      <c r="E10" s="3"/>
      <c r="F10" s="3" t="s">
        <v>35</v>
      </c>
      <c r="G10" s="3"/>
      <c r="H10" s="3"/>
    </row>
    <row r="11" spans="1:14" x14ac:dyDescent="0.25">
      <c r="B11" s="3"/>
      <c r="C11" s="3"/>
      <c r="D11" s="3"/>
      <c r="E11" s="3"/>
      <c r="F11" s="3"/>
      <c r="G11" s="3"/>
      <c r="H11" s="3"/>
    </row>
    <row r="12" spans="1:14" x14ac:dyDescent="0.25">
      <c r="B12" s="3" t="s">
        <v>34</v>
      </c>
      <c r="C12" s="3"/>
      <c r="D12" s="3"/>
      <c r="E12" s="3"/>
      <c r="F12" s="3"/>
      <c r="G12" s="3"/>
      <c r="H12" s="3"/>
    </row>
    <row r="13" spans="1:14" x14ac:dyDescent="0.25">
      <c r="B13" s="3" t="s">
        <v>40</v>
      </c>
      <c r="C13" s="3"/>
      <c r="D13" s="3"/>
      <c r="E13" s="3"/>
      <c r="F13" s="3"/>
      <c r="G13" s="3"/>
      <c r="H13" s="3"/>
    </row>
    <row r="14" spans="1:14" x14ac:dyDescent="0.25">
      <c r="B14" s="3" t="s">
        <v>24</v>
      </c>
      <c r="C14" s="3"/>
      <c r="D14" s="3"/>
      <c r="E14" s="3"/>
      <c r="F14" s="3"/>
      <c r="G14" s="3"/>
      <c r="H14" s="3"/>
    </row>
  </sheetData>
  <mergeCells count="18">
    <mergeCell ref="N3:N4"/>
    <mergeCell ref="A1:N1"/>
    <mergeCell ref="A3:A4"/>
    <mergeCell ref="B3:B4"/>
    <mergeCell ref="C3:C4"/>
    <mergeCell ref="D3:D4"/>
    <mergeCell ref="E3:E4"/>
    <mergeCell ref="F3:G3"/>
    <mergeCell ref="H3:I3"/>
    <mergeCell ref="J3:J4"/>
    <mergeCell ref="K3:K4"/>
    <mergeCell ref="C5:C6"/>
    <mergeCell ref="D5:D6"/>
    <mergeCell ref="A7:B7"/>
    <mergeCell ref="B10:C10"/>
    <mergeCell ref="L3:M3"/>
    <mergeCell ref="A5:A6"/>
    <mergeCell ref="B5:B6"/>
  </mergeCells>
  <pageMargins left="0.70866141732283472" right="0.70866141732283472" top="0.9448818897637796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ОМС </vt:lpstr>
      <vt:lpstr>УЧРЕЖДЕНИЯ, МЕРОПРИЯТИЯ </vt:lpstr>
      <vt:lpstr>'ОМС '!Заголовки_для_печати</vt:lpstr>
      <vt:lpstr>'УЧРЕЖДЕНИЯ, МЕРОПРИЯТИЯ '!Заголовки_для_печати</vt:lpstr>
      <vt:lpstr>'ОМС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Ковалевская</cp:lastModifiedBy>
  <cp:lastPrinted>2023-02-21T08:05:08Z</cp:lastPrinted>
  <dcterms:created xsi:type="dcterms:W3CDTF">2016-05-31T05:14:02Z</dcterms:created>
  <dcterms:modified xsi:type="dcterms:W3CDTF">2025-12-25T06:53:08Z</dcterms:modified>
</cp:coreProperties>
</file>